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" i="1" l="1"/>
  <c r="H7" i="1" s="1"/>
  <c r="H9" i="1"/>
  <c r="H10" i="1" s="1"/>
  <c r="H12" i="1"/>
  <c r="H13" i="1" s="1"/>
  <c r="H15" i="1" l="1"/>
  <c r="H16" i="1" s="1"/>
  <c r="H18" i="1"/>
  <c r="H19" i="1" s="1"/>
  <c r="H20" i="1" l="1"/>
  <c r="G26" i="1" s="1"/>
  <c r="G24" i="1" l="1"/>
</calcChain>
</file>

<file path=xl/sharedStrings.xml><?xml version="1.0" encoding="utf-8"?>
<sst xmlns="http://schemas.openxmlformats.org/spreadsheetml/2006/main" count="64" uniqueCount="34">
  <si>
    <t>Celle da compilare</t>
  </si>
  <si>
    <t>→</t>
  </si>
  <si>
    <t>Descrizione</t>
  </si>
  <si>
    <t>Canone totale (€)</t>
  </si>
  <si>
    <t>Importo totale (€)</t>
  </si>
  <si>
    <t>A</t>
  </si>
  <si>
    <t>B</t>
  </si>
  <si>
    <t>Base d'asta A</t>
  </si>
  <si>
    <t>Base d'asta B</t>
  </si>
  <si>
    <t>Prezzo totale a base d'asta al netto dell'IVA</t>
  </si>
  <si>
    <t>Prezzo totale offerto al netto dell'IVA</t>
  </si>
  <si>
    <t>Prezzo Totale Offerto A al netto dell'IVA €</t>
  </si>
  <si>
    <t>Prezzo Totale Offerto B al netto dell'IVA €</t>
  </si>
  <si>
    <t>Sistema di Verifica in caso di offerta superiore alla base d'asta</t>
  </si>
  <si>
    <t>Dipartimento</t>
  </si>
  <si>
    <t>collegamento di Classe A per UCAMP</t>
  </si>
  <si>
    <t>collegamento di Classe B per UCID</t>
  </si>
  <si>
    <t>collegamento di Classe C per UCAMP</t>
  </si>
  <si>
    <t>collegamento di Classe A</t>
  </si>
  <si>
    <t>collegamento di Classe C</t>
  </si>
  <si>
    <t>Mesi</t>
  </si>
  <si>
    <t>12</t>
  </si>
  <si>
    <t>Importo mensile (€)</t>
  </si>
  <si>
    <t>C</t>
  </si>
  <si>
    <t>D</t>
  </si>
  <si>
    <t>E</t>
  </si>
  <si>
    <t>Prezzo Totale Offerto C al netto dell'IVA €</t>
  </si>
  <si>
    <t>Prezzo Totale Offerto D al netto dell'IVA €</t>
  </si>
  <si>
    <t>Prezzo Totale Offerto E al netto dell'IVA €</t>
  </si>
  <si>
    <t>DIPARTIMENTO DEL TESORO</t>
  </si>
  <si>
    <t>CORTE DEI CONTI</t>
  </si>
  <si>
    <t>Prezzo Totale Offerto (A+B+C+D+E) al netto dell'IVA €</t>
  </si>
  <si>
    <t>Iniziativa 281-2020</t>
  </si>
  <si>
    <t>RAGIONERIA GENERALE DELLO STATO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</si>
</sst>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17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4" xfId="0" applyNumberFormat="1" applyFont="1" applyFill="1" applyBorder="1" applyAlignment="1" applyProtection="1">
      <alignment horizontal="center" vertical="center" wrapText="1"/>
    </xf>
    <xf numFmtId="164" fontId="17" fillId="0" borderId="15" xfId="0" applyNumberFormat="1" applyFont="1" applyBorder="1" applyAlignment="1" applyProtection="1">
      <alignment horizontal="center" vertical="center" wrapText="1"/>
    </xf>
    <xf numFmtId="164" fontId="2" fillId="4" borderId="16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0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6"/>
  <sheetViews>
    <sheetView tabSelected="1" topLeftCell="A16" zoomScale="64" zoomScaleNormal="64" workbookViewId="0">
      <selection activeCell="L19" sqref="L19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18" customWidth="1"/>
    <col min="5" max="5" width="36.453125" style="38" customWidth="1"/>
    <col min="6" max="6" width="11.26953125" customWidth="1"/>
    <col min="7" max="7" width="23.453125" customWidth="1"/>
    <col min="8" max="8" width="24.7265625" customWidth="1"/>
    <col min="9" max="9" width="13.26953125" customWidth="1"/>
  </cols>
  <sheetData>
    <row r="2" spans="3:10" ht="15.5" x14ac:dyDescent="0.35">
      <c r="D2" s="46" t="s">
        <v>32</v>
      </c>
      <c r="E2" s="46"/>
      <c r="J2" s="1"/>
    </row>
    <row r="3" spans="3:10" ht="18" customHeight="1" thickBot="1" x14ac:dyDescent="0.4">
      <c r="J3" s="8"/>
    </row>
    <row r="4" spans="3:10" ht="15" thickBot="1" x14ac:dyDescent="0.4">
      <c r="G4" s="7" t="s">
        <v>0</v>
      </c>
      <c r="J4" s="8"/>
    </row>
    <row r="5" spans="3:10" ht="60.75" customHeight="1" thickBot="1" x14ac:dyDescent="0.4">
      <c r="C5" s="22"/>
      <c r="D5" s="20" t="s">
        <v>14</v>
      </c>
      <c r="E5" s="26" t="s">
        <v>2</v>
      </c>
      <c r="F5" s="21" t="s">
        <v>20</v>
      </c>
      <c r="G5" s="14" t="s">
        <v>22</v>
      </c>
      <c r="H5" s="15" t="s">
        <v>3</v>
      </c>
      <c r="I5" s="15" t="s">
        <v>7</v>
      </c>
    </row>
    <row r="6" spans="3:10" ht="60.75" customHeight="1" thickBot="1" x14ac:dyDescent="0.4">
      <c r="C6" s="23" t="s">
        <v>5</v>
      </c>
      <c r="D6" s="27" t="s">
        <v>29</v>
      </c>
      <c r="E6" s="39" t="s">
        <v>15</v>
      </c>
      <c r="F6" s="25" t="s">
        <v>21</v>
      </c>
      <c r="G6" s="16">
        <v>0</v>
      </c>
      <c r="H6" s="17">
        <f>F6*G6</f>
        <v>0</v>
      </c>
      <c r="I6" s="37">
        <v>11400</v>
      </c>
    </row>
    <row r="7" spans="3:10" ht="63" customHeight="1" thickBot="1" x14ac:dyDescent="0.4">
      <c r="C7" s="24"/>
      <c r="D7" s="51" t="s">
        <v>11</v>
      </c>
      <c r="E7" s="42"/>
      <c r="F7" s="42"/>
      <c r="G7" s="43"/>
      <c r="H7" s="18">
        <f>IF((SUM(H6:H6))&lt;=I6,(SUM(H6:H6)),"ERRORE l'importo offerto supera la base d'asta A")</f>
        <v>0</v>
      </c>
      <c r="I7" s="36"/>
    </row>
    <row r="8" spans="3:10" ht="60.75" customHeight="1" thickBot="1" x14ac:dyDescent="0.4">
      <c r="C8" s="22"/>
      <c r="D8" s="20" t="s">
        <v>14</v>
      </c>
      <c r="E8" s="26" t="s">
        <v>2</v>
      </c>
      <c r="F8" s="21" t="s">
        <v>20</v>
      </c>
      <c r="G8" s="14" t="s">
        <v>22</v>
      </c>
      <c r="H8" s="15" t="s">
        <v>3</v>
      </c>
      <c r="I8" s="15" t="s">
        <v>7</v>
      </c>
    </row>
    <row r="9" spans="3:10" ht="60.75" customHeight="1" thickBot="1" x14ac:dyDescent="0.4">
      <c r="C9" s="23" t="s">
        <v>6</v>
      </c>
      <c r="D9" s="27" t="s">
        <v>29</v>
      </c>
      <c r="E9" s="39" t="s">
        <v>16</v>
      </c>
      <c r="F9" s="25" t="s">
        <v>21</v>
      </c>
      <c r="G9" s="16">
        <v>0</v>
      </c>
      <c r="H9" s="17">
        <f>F9*G9</f>
        <v>0</v>
      </c>
      <c r="I9" s="37">
        <v>17100</v>
      </c>
    </row>
    <row r="10" spans="3:10" ht="63" customHeight="1" thickBot="1" x14ac:dyDescent="0.4">
      <c r="C10" s="24"/>
      <c r="D10" s="51" t="s">
        <v>12</v>
      </c>
      <c r="E10" s="42"/>
      <c r="F10" s="42"/>
      <c r="G10" s="43"/>
      <c r="H10" s="18">
        <f>IF((SUM(H9:H9))&lt;=I9,(SUM(H9:H9)),"ERRORE l'importo offerto supera la base d'asta B")</f>
        <v>0</v>
      </c>
      <c r="I10" s="36"/>
    </row>
    <row r="11" spans="3:10" ht="60.75" customHeight="1" thickBot="1" x14ac:dyDescent="0.4">
      <c r="C11" s="22"/>
      <c r="D11" s="20" t="s">
        <v>14</v>
      </c>
      <c r="E11" s="26" t="s">
        <v>2</v>
      </c>
      <c r="F11" s="21" t="s">
        <v>20</v>
      </c>
      <c r="G11" s="14" t="s">
        <v>22</v>
      </c>
      <c r="H11" s="15" t="s">
        <v>3</v>
      </c>
      <c r="I11" s="15" t="s">
        <v>7</v>
      </c>
    </row>
    <row r="12" spans="3:10" ht="60.75" customHeight="1" thickBot="1" x14ac:dyDescent="0.4">
      <c r="C12" s="23" t="s">
        <v>23</v>
      </c>
      <c r="D12" s="27" t="s">
        <v>29</v>
      </c>
      <c r="E12" s="39" t="s">
        <v>17</v>
      </c>
      <c r="F12" s="25" t="s">
        <v>21</v>
      </c>
      <c r="G12" s="16">
        <v>0</v>
      </c>
      <c r="H12" s="17">
        <f>F12*G12</f>
        <v>0</v>
      </c>
      <c r="I12" s="37">
        <v>22800</v>
      </c>
    </row>
    <row r="13" spans="3:10" ht="63" customHeight="1" thickBot="1" x14ac:dyDescent="0.4">
      <c r="C13" s="24"/>
      <c r="D13" s="51" t="s">
        <v>26</v>
      </c>
      <c r="E13" s="42"/>
      <c r="F13" s="42"/>
      <c r="G13" s="43"/>
      <c r="H13" s="18">
        <f>IF((SUM(H12:H12))&lt;=I12,(SUM(H12:H12)),"ERRORE l'importo offerto supera la base d'asta C")</f>
        <v>0</v>
      </c>
      <c r="I13" s="36"/>
    </row>
    <row r="14" spans="3:10" ht="60.75" customHeight="1" thickBot="1" x14ac:dyDescent="0.4">
      <c r="C14" s="22"/>
      <c r="D14" s="20" t="s">
        <v>14</v>
      </c>
      <c r="E14" s="26" t="s">
        <v>2</v>
      </c>
      <c r="F14" s="21" t="s">
        <v>20</v>
      </c>
      <c r="G14" s="14" t="s">
        <v>22</v>
      </c>
      <c r="H14" s="15" t="s">
        <v>3</v>
      </c>
      <c r="I14" s="15" t="s">
        <v>7</v>
      </c>
    </row>
    <row r="15" spans="3:10" ht="60.75" customHeight="1" thickBot="1" x14ac:dyDescent="0.4">
      <c r="C15" s="23" t="s">
        <v>24</v>
      </c>
      <c r="D15" s="27" t="s">
        <v>30</v>
      </c>
      <c r="E15" s="39" t="s">
        <v>18</v>
      </c>
      <c r="F15" s="25" t="s">
        <v>21</v>
      </c>
      <c r="G15" s="16">
        <v>0</v>
      </c>
      <c r="H15" s="17">
        <f>F15*G15</f>
        <v>0</v>
      </c>
      <c r="I15" s="37">
        <v>11400</v>
      </c>
    </row>
    <row r="16" spans="3:10" ht="63" customHeight="1" thickBot="1" x14ac:dyDescent="0.4">
      <c r="C16" s="24"/>
      <c r="D16" s="42" t="s">
        <v>27</v>
      </c>
      <c r="E16" s="42"/>
      <c r="F16" s="42"/>
      <c r="G16" s="43"/>
      <c r="H16" s="18">
        <f>IF((SUM(H15:H15))&lt;=I15,(SUM(H15:H15)),"ERRORE l'importo offerto supera la base d'asta D")</f>
        <v>0</v>
      </c>
      <c r="I16" s="36"/>
    </row>
    <row r="17" spans="3:12" ht="61.5" customHeight="1" thickBot="1" x14ac:dyDescent="0.4">
      <c r="C17" s="28"/>
      <c r="D17" s="20" t="s">
        <v>14</v>
      </c>
      <c r="E17" s="26" t="s">
        <v>2</v>
      </c>
      <c r="F17" s="19" t="s">
        <v>20</v>
      </c>
      <c r="G17" s="14" t="s">
        <v>22</v>
      </c>
      <c r="H17" s="15" t="s">
        <v>4</v>
      </c>
      <c r="I17" s="35" t="s">
        <v>8</v>
      </c>
    </row>
    <row r="18" spans="3:12" ht="61.5" customHeight="1" thickBot="1" x14ac:dyDescent="0.4">
      <c r="C18" s="23" t="s">
        <v>25</v>
      </c>
      <c r="D18" s="27" t="s">
        <v>33</v>
      </c>
      <c r="E18" s="39" t="s">
        <v>19</v>
      </c>
      <c r="F18" s="13" t="s">
        <v>21</v>
      </c>
      <c r="G18" s="16">
        <v>0</v>
      </c>
      <c r="H18" s="33">
        <f>F18*G18</f>
        <v>0</v>
      </c>
      <c r="I18" s="37">
        <v>22800</v>
      </c>
    </row>
    <row r="19" spans="3:12" ht="74.25" customHeight="1" thickBot="1" x14ac:dyDescent="0.4">
      <c r="C19" s="23"/>
      <c r="D19" s="44" t="s">
        <v>28</v>
      </c>
      <c r="E19" s="44"/>
      <c r="F19" s="44"/>
      <c r="G19" s="45"/>
      <c r="H19" s="34">
        <f>IF((SUM(H18:H18))&lt;=I18,(SUM(H18:H18)),"ERRORE l'importo offerto supera la base d'asta E")</f>
        <v>0</v>
      </c>
      <c r="I19" s="36"/>
    </row>
    <row r="20" spans="3:12" ht="69" customHeight="1" thickBot="1" x14ac:dyDescent="0.4">
      <c r="C20" s="29"/>
      <c r="D20" s="30"/>
      <c r="E20" s="30" t="s">
        <v>31</v>
      </c>
      <c r="F20" s="30"/>
      <c r="G20" s="31"/>
      <c r="H20" s="32">
        <f>IF(AND(ISNUMBER(H7),ISNUMBER(H10),ISNUMBER(H13),ISNUMBER(H16),ISNUMBER(H19)),(H7+H10+H13+H16+H19),"ERRORE almeno uno degli importi offerti supera la relativa base d'asta")</f>
        <v>0</v>
      </c>
    </row>
    <row r="21" spans="3:12" ht="12.75" customHeight="1" thickBot="1" x14ac:dyDescent="0.4">
      <c r="G21" s="1"/>
      <c r="H21" s="4"/>
      <c r="J21" s="2"/>
      <c r="K21" s="2"/>
      <c r="L21" s="2"/>
    </row>
    <row r="22" spans="3:12" s="2" customFormat="1" ht="41.25" customHeight="1" thickBot="1" x14ac:dyDescent="0.4">
      <c r="E22" s="11" t="s">
        <v>9</v>
      </c>
      <c r="F22" s="12" t="s">
        <v>1</v>
      </c>
      <c r="G22" s="47">
        <v>85500</v>
      </c>
      <c r="H22" s="48"/>
    </row>
    <row r="23" spans="3:12" s="2" customFormat="1" ht="15" customHeight="1" thickBot="1" x14ac:dyDescent="0.4">
      <c r="E23" s="3"/>
      <c r="F23" s="3"/>
      <c r="G23" s="6"/>
    </row>
    <row r="24" spans="3:12" s="2" customFormat="1" ht="66" customHeight="1" thickBot="1" x14ac:dyDescent="0.4">
      <c r="E24" s="11" t="s">
        <v>13</v>
      </c>
      <c r="F24" s="12" t="s">
        <v>1</v>
      </c>
      <c r="G24" s="49" t="str">
        <f>IF(H20&gt;G22,"ATTENZIONE: L'offerta complessiva è superiore alla Base d'asta","OK")</f>
        <v>OK</v>
      </c>
      <c r="H24" s="50"/>
      <c r="J24"/>
      <c r="K24"/>
      <c r="L24"/>
    </row>
    <row r="25" spans="3:12" s="2" customFormat="1" ht="15" customHeight="1" thickBot="1" x14ac:dyDescent="0.4">
      <c r="E25" s="5"/>
      <c r="F25" s="5"/>
      <c r="G25" s="9"/>
      <c r="J25" s="10"/>
      <c r="K25" s="10"/>
      <c r="L25" s="10"/>
    </row>
    <row r="26" spans="3:12" ht="31.5" customHeight="1" thickBot="1" x14ac:dyDescent="0.4">
      <c r="E26" s="11" t="s">
        <v>10</v>
      </c>
      <c r="F26" s="12" t="s">
        <v>1</v>
      </c>
      <c r="G26" s="40">
        <f>IF((H20&lt;=G22),H20,"ERRORE")</f>
        <v>0</v>
      </c>
      <c r="H26" s="41"/>
    </row>
  </sheetData>
  <sheetProtection algorithmName="SHA-512" hashValue="dlYyJSHdgQ+VlZ7RB+hO0UCa9kgg7XNF4JHBvUia3ONuQnokDEb3hPsrZyrhuqf79JDnCWrjNnIEGDPx04U6Iw==" saltValue="GVuSkXOCMtnWA1jn3FH/BA==" spinCount="100000" sheet="1" objects="1" scenarios="1"/>
  <mergeCells count="9">
    <mergeCell ref="G26:H26"/>
    <mergeCell ref="D16:G16"/>
    <mergeCell ref="D19:G19"/>
    <mergeCell ref="D2:E2"/>
    <mergeCell ref="G22:H22"/>
    <mergeCell ref="G24:H24"/>
    <mergeCell ref="D13:G13"/>
    <mergeCell ref="D10:G10"/>
    <mergeCell ref="D7:G7"/>
  </mergeCells>
  <conditionalFormatting sqref="G26">
    <cfRule type="cellIs" dxfId="9" priority="13" operator="equal">
      <formula>$G$22</formula>
    </cfRule>
    <cfRule type="cellIs" dxfId="8" priority="14" operator="lessThan">
      <formula>$G$22</formula>
    </cfRule>
    <cfRule type="cellIs" dxfId="7" priority="16" operator="greaterThan">
      <formula>$G$22</formula>
    </cfRule>
  </conditionalFormatting>
  <conditionalFormatting sqref="H19">
    <cfRule type="cellIs" dxfId="6" priority="4" operator="greaterThan">
      <formula>$I$18</formula>
    </cfRule>
  </conditionalFormatting>
  <conditionalFormatting sqref="H16">
    <cfRule type="cellIs" dxfId="5" priority="18" operator="greaterThan">
      <formula>$I$15</formula>
    </cfRule>
  </conditionalFormatting>
  <conditionalFormatting sqref="G26:H26">
    <cfRule type="cellIs" dxfId="4" priority="8" operator="greaterThan">
      <formula>$G$22</formula>
    </cfRule>
    <cfRule type="cellIs" dxfId="3" priority="9" operator="lessThanOrEqual">
      <formula>$G$22</formula>
    </cfRule>
  </conditionalFormatting>
  <conditionalFormatting sqref="H13">
    <cfRule type="cellIs" dxfId="2" priority="3" operator="greaterThan">
      <formula>$I$12</formula>
    </cfRule>
  </conditionalFormatting>
  <conditionalFormatting sqref="H10">
    <cfRule type="cellIs" dxfId="1" priority="2" operator="greaterThan">
      <formula>$I$9</formula>
    </cfRule>
  </conditionalFormatting>
  <conditionalFormatting sqref="H7">
    <cfRule type="cellIs" dxfId="0" priority="1" operator="greaterThan">
      <formula>$I$6</formula>
    </cfRule>
  </conditionalFormatting>
  <dataValidations count="1">
    <dataValidation type="custom" operator="equal" allowBlank="1" showInputMessage="1" showErrorMessage="1" error="Non è possibile inserire più di due cifre decimali" sqref="G18 G15 G12 G9 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2020-11-23T16:58:44Z</dcterms:modified>
</cp:coreProperties>
</file>